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/>
  </bookViews>
  <sheets>
    <sheet name="Прил 4 раздел 5" sheetId="1" r:id="rId1"/>
  </sheets>
  <definedNames>
    <definedName name="_xlnm.Print_Area" localSheetId="0">'Прил 4 раздел 5'!$A$1:$E$61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D10" i="1"/>
  <c r="E11" i="1"/>
  <c r="D11" i="1"/>
  <c r="C11" i="1"/>
  <c r="E10" i="1" l="1"/>
  <c r="E20" i="1"/>
  <c r="D20" i="1"/>
  <c r="E17" i="1"/>
  <c r="D17" i="1"/>
  <c r="D14" i="1"/>
</calcChain>
</file>

<file path=xl/sharedStrings.xml><?xml version="1.0" encoding="utf-8"?>
<sst xmlns="http://schemas.openxmlformats.org/spreadsheetml/2006/main" count="30" uniqueCount="28">
  <si>
    <t>5. Ремонт квартир под переселение из аварийного и ветхого жилищного фонда</t>
  </si>
  <si>
    <t>№ п.п.</t>
  </si>
  <si>
    <t>Показатель</t>
  </si>
  <si>
    <t>Количество квартир (шт)</t>
  </si>
  <si>
    <t>Площадь, м2</t>
  </si>
  <si>
    <t>Стоимость работ (тыс.руб.)</t>
  </si>
  <si>
    <t>ВСЕГО ремонт квартир под переселение из аварийного и ветхого ЖФ на 2016-2020:</t>
  </si>
  <si>
    <t>2011 год</t>
  </si>
  <si>
    <t>Ремонт квартир</t>
  </si>
  <si>
    <t>Итого 2011 год:</t>
  </si>
  <si>
    <t>2012 год</t>
  </si>
  <si>
    <t>Итого 2012 год:</t>
  </si>
  <si>
    <t>2013 год</t>
  </si>
  <si>
    <t>Итого 2013 год:</t>
  </si>
  <si>
    <t>2016 год</t>
  </si>
  <si>
    <t>Итого 2016 год:</t>
  </si>
  <si>
    <t>2017 год</t>
  </si>
  <si>
    <t>Итого 2017 год:</t>
  </si>
  <si>
    <t>2018 год</t>
  </si>
  <si>
    <t>Итого 2018 год:</t>
  </si>
  <si>
    <t>2019 год</t>
  </si>
  <si>
    <t>Итого 2019 год:</t>
  </si>
  <si>
    <t>2020 год</t>
  </si>
  <si>
    <t>Итого 2020 год:</t>
  </si>
  <si>
    <t>к постановлению Администрации города Норильска</t>
  </si>
  <si>
    <t>Приложение № 8</t>
  </si>
  <si>
    <t>ВСЕГО
 2017-2020:</t>
  </si>
  <si>
    <t>от "23" 11.2018 №448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</si>
</sst>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р_."/>
    <numFmt numFmtId="165" formatCode="_-* #,##0.0_р_._-;\-* #,##0.0_р_._-;_-* &quot;-&quot;??_р_._-;_-@_-"/>
    <numFmt numFmtId="166" formatCode="_-* #,##0_р_._-;\-* #,##0_р_._-;_-* &quot;-&quot;??_р_._-;_-@_-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56"/>
      <name val="Arial"/>
      <family val="2"/>
      <charset val="204"/>
    </font>
    <font>
      <sz val="20"/>
      <color indexed="56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 applyAlignment="1"/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" fontId="8" fillId="2" borderId="10" xfId="2" applyNumberFormat="1" applyFont="1" applyFill="1" applyBorder="1" applyAlignment="1">
      <alignment horizontal="center" vertical="center" wrapText="1"/>
    </xf>
    <xf numFmtId="1" fontId="8" fillId="2" borderId="11" xfId="2" applyNumberFormat="1" applyFont="1" applyFill="1" applyBorder="1" applyAlignment="1">
      <alignment horizontal="center" vertical="center" wrapText="1"/>
    </xf>
    <xf numFmtId="164" fontId="8" fillId="2" borderId="11" xfId="2" applyNumberFormat="1" applyFont="1" applyFill="1" applyBorder="1" applyAlignment="1">
      <alignment horizontal="center" vertical="center" wrapText="1"/>
    </xf>
    <xf numFmtId="3" fontId="9" fillId="0" borderId="12" xfId="0" applyNumberFormat="1" applyFont="1" applyFill="1" applyBorder="1" applyAlignment="1">
      <alignment horizontal="center" vertical="center" wrapText="1"/>
    </xf>
    <xf numFmtId="165" fontId="8" fillId="2" borderId="4" xfId="3" applyNumberFormat="1" applyFont="1" applyFill="1" applyBorder="1" applyAlignment="1">
      <alignment horizontal="center" vertical="center" wrapText="1"/>
    </xf>
    <xf numFmtId="166" fontId="0" fillId="0" borderId="0" xfId="0" applyNumberFormat="1"/>
    <xf numFmtId="1" fontId="8" fillId="3" borderId="13" xfId="2" applyNumberFormat="1" applyFont="1" applyFill="1" applyBorder="1" applyAlignment="1">
      <alignment horizontal="center" vertical="center" wrapText="1"/>
    </xf>
    <xf numFmtId="1" fontId="8" fillId="3" borderId="14" xfId="2" applyNumberFormat="1" applyFont="1" applyFill="1" applyBorder="1" applyAlignment="1">
      <alignment horizontal="center" vertical="center" wrapText="1"/>
    </xf>
    <xf numFmtId="164" fontId="8" fillId="3" borderId="14" xfId="2" applyNumberFormat="1" applyFont="1" applyFill="1" applyBorder="1" applyAlignment="1">
      <alignment horizontal="center" vertical="center" wrapText="1"/>
    </xf>
    <xf numFmtId="165" fontId="8" fillId="3" borderId="15" xfId="3" applyNumberFormat="1" applyFont="1" applyFill="1" applyBorder="1" applyAlignment="1">
      <alignment horizontal="center" vertical="center" wrapText="1"/>
    </xf>
    <xf numFmtId="166" fontId="1" fillId="0" borderId="0" xfId="1" applyNumberFormat="1" applyFont="1"/>
    <xf numFmtId="0" fontId="11" fillId="0" borderId="1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center" vertical="center"/>
    </xf>
    <xf numFmtId="3" fontId="11" fillId="0" borderId="12" xfId="0" applyNumberFormat="1" applyFont="1" applyFill="1" applyBorder="1" applyAlignment="1">
      <alignment horizontal="center" vertical="center" wrapText="1"/>
    </xf>
    <xf numFmtId="165" fontId="1" fillId="0" borderId="20" xfId="3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 wrapText="1"/>
    </xf>
    <xf numFmtId="165" fontId="13" fillId="0" borderId="20" xfId="3" applyNumberFormat="1" applyFont="1" applyFill="1" applyBorder="1" applyAlignment="1">
      <alignment horizontal="center" vertical="center"/>
    </xf>
    <xf numFmtId="167" fontId="11" fillId="0" borderId="12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167" fontId="13" fillId="0" borderId="12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 wrapText="1"/>
    </xf>
    <xf numFmtId="165" fontId="13" fillId="0" borderId="21" xfId="3" applyNumberFormat="1" applyFont="1" applyFill="1" applyBorder="1" applyAlignment="1">
      <alignment horizontal="center" vertical="center"/>
    </xf>
    <xf numFmtId="0" fontId="0" fillId="2" borderId="0" xfId="0" applyFill="1"/>
    <xf numFmtId="0" fontId="14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view="pageBreakPreview" zoomScaleSheetLayoutView="100" workbookViewId="0">
      <selection activeCell="D3" sqref="D3"/>
    </sheetView>
  </sheetViews>
  <sheetFormatPr defaultRowHeight="15" outlineLevelRow="1" x14ac:dyDescent="0.25"/>
  <cols>
    <col min="1" max="1" width="4.28515625" customWidth="1"/>
    <col min="2" max="2" width="31.28515625" customWidth="1"/>
    <col min="3" max="3" width="24.85546875" customWidth="1"/>
    <col min="4" max="4" width="25.7109375" customWidth="1"/>
    <col min="5" max="5" width="29.140625" customWidth="1"/>
    <col min="6" max="6" width="17.7109375" customWidth="1"/>
  </cols>
  <sheetData>
    <row r="1" spans="1:12" ht="21" customHeight="1" x14ac:dyDescent="0.25">
      <c r="D1" s="33" t="s">
        <v>25</v>
      </c>
      <c r="E1" s="33"/>
    </row>
    <row r="2" spans="1:12" ht="14.25" customHeight="1" x14ac:dyDescent="0.25">
      <c r="D2" s="33" t="s">
        <v>24</v>
      </c>
      <c r="E2" s="33"/>
    </row>
    <row r="3" spans="1:12" x14ac:dyDescent="0.25">
      <c r="D3" s="33" t="s">
        <v>27</v>
      </c>
      <c r="E3" s="33"/>
    </row>
    <row r="4" spans="1:12" ht="21" customHeight="1" x14ac:dyDescent="0.25">
      <c r="A4" s="34"/>
      <c r="B4" s="34"/>
      <c r="C4" s="34"/>
      <c r="D4" s="34"/>
      <c r="E4" s="34"/>
    </row>
    <row r="5" spans="1:12" ht="9" customHeight="1" x14ac:dyDescent="0.35">
      <c r="A5" s="35"/>
      <c r="B5" s="35"/>
      <c r="C5" s="35"/>
      <c r="D5" s="35"/>
      <c r="E5" s="35"/>
      <c r="F5" s="1"/>
      <c r="G5" s="1"/>
    </row>
    <row r="6" spans="1:12" ht="16.5" customHeight="1" thickBot="1" x14ac:dyDescent="0.3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ht="15.75" customHeight="1" x14ac:dyDescent="0.25">
      <c r="A7" s="37" t="s">
        <v>1</v>
      </c>
      <c r="B7" s="39" t="s">
        <v>2</v>
      </c>
      <c r="C7" s="39" t="s">
        <v>3</v>
      </c>
      <c r="D7" s="39" t="s">
        <v>4</v>
      </c>
      <c r="E7" s="41" t="s">
        <v>5</v>
      </c>
    </row>
    <row r="8" spans="1:12" ht="40.5" customHeight="1" thickBot="1" x14ac:dyDescent="0.3">
      <c r="A8" s="38"/>
      <c r="B8" s="40"/>
      <c r="C8" s="40"/>
      <c r="D8" s="40"/>
      <c r="E8" s="42"/>
    </row>
    <row r="9" spans="1:12" ht="15.75" thickBot="1" x14ac:dyDescent="0.3">
      <c r="A9" s="2">
        <v>1</v>
      </c>
      <c r="B9" s="3">
        <v>2</v>
      </c>
      <c r="C9" s="3">
        <v>3</v>
      </c>
      <c r="D9" s="3">
        <v>4</v>
      </c>
      <c r="E9" s="4">
        <v>5</v>
      </c>
    </row>
    <row r="10" spans="1:12" ht="42.75" customHeight="1" thickBot="1" x14ac:dyDescent="0.3">
      <c r="A10" s="5"/>
      <c r="B10" s="6" t="s">
        <v>6</v>
      </c>
      <c r="C10" s="7">
        <f>C22+C24+C26+C28+C30</f>
        <v>611</v>
      </c>
      <c r="D10" s="8">
        <f>D22+D26+D28+D30+D24</f>
        <v>23812</v>
      </c>
      <c r="E10" s="9">
        <f>E22+E24+E26+E28+E30</f>
        <v>440136.30000000005</v>
      </c>
      <c r="F10" s="10"/>
    </row>
    <row r="11" spans="1:12" ht="33" customHeight="1" thickBot="1" x14ac:dyDescent="0.3">
      <c r="A11" s="11"/>
      <c r="B11" s="12" t="s">
        <v>26</v>
      </c>
      <c r="C11" s="13">
        <f>C24+C26+C28+C30</f>
        <v>589</v>
      </c>
      <c r="D11" s="13">
        <f>D24+D26+D28+D30</f>
        <v>23379</v>
      </c>
      <c r="E11" s="14">
        <f>E24+E26+E28+E30</f>
        <v>434665.7</v>
      </c>
      <c r="F11" s="15"/>
    </row>
    <row r="12" spans="1:12" ht="23.25" hidden="1" customHeight="1" outlineLevel="1" x14ac:dyDescent="0.25">
      <c r="A12" s="43" t="s">
        <v>7</v>
      </c>
      <c r="B12" s="44"/>
      <c r="C12" s="44"/>
      <c r="D12" s="44"/>
      <c r="E12" s="45"/>
    </row>
    <row r="13" spans="1:12" ht="23.25" hidden="1" customHeight="1" outlineLevel="1" x14ac:dyDescent="0.25">
      <c r="A13" s="16">
        <v>1</v>
      </c>
      <c r="B13" s="17" t="s">
        <v>8</v>
      </c>
      <c r="C13" s="18">
        <v>160</v>
      </c>
      <c r="D13" s="19">
        <v>7117</v>
      </c>
      <c r="E13" s="20">
        <v>83874.018728499985</v>
      </c>
    </row>
    <row r="14" spans="1:12" ht="22.5" hidden="1" customHeight="1" outlineLevel="1" thickBot="1" x14ac:dyDescent="0.3">
      <c r="A14" s="21"/>
      <c r="B14" s="22" t="s">
        <v>9</v>
      </c>
      <c r="C14" s="23">
        <v>160</v>
      </c>
      <c r="D14" s="23">
        <f>D13</f>
        <v>7117</v>
      </c>
      <c r="E14" s="24">
        <v>83874.018728499985</v>
      </c>
      <c r="F14" s="10"/>
    </row>
    <row r="15" spans="1:12" ht="25.5" hidden="1" customHeight="1" outlineLevel="1" x14ac:dyDescent="0.25">
      <c r="A15" s="43" t="s">
        <v>10</v>
      </c>
      <c r="B15" s="44"/>
      <c r="C15" s="44"/>
      <c r="D15" s="44"/>
      <c r="E15" s="45"/>
    </row>
    <row r="16" spans="1:12" ht="22.5" hidden="1" customHeight="1" outlineLevel="1" x14ac:dyDescent="0.25">
      <c r="A16" s="16">
        <v>2</v>
      </c>
      <c r="B16" s="17" t="s">
        <v>8</v>
      </c>
      <c r="C16" s="18">
        <v>160</v>
      </c>
      <c r="D16" s="25">
        <v>7490.8</v>
      </c>
      <c r="E16" s="20">
        <v>76259</v>
      </c>
    </row>
    <row r="17" spans="1:6" ht="21.75" hidden="1" customHeight="1" outlineLevel="1" thickBot="1" x14ac:dyDescent="0.3">
      <c r="A17" s="26"/>
      <c r="B17" s="27" t="s">
        <v>11</v>
      </c>
      <c r="C17" s="23">
        <v>160</v>
      </c>
      <c r="D17" s="28">
        <f>D16</f>
        <v>7490.8</v>
      </c>
      <c r="E17" s="24">
        <f>E16</f>
        <v>76259</v>
      </c>
      <c r="F17" s="10"/>
    </row>
    <row r="18" spans="1:6" ht="24.75" hidden="1" customHeight="1" outlineLevel="1" x14ac:dyDescent="0.25">
      <c r="A18" s="43" t="s">
        <v>12</v>
      </c>
      <c r="B18" s="44"/>
      <c r="C18" s="44"/>
      <c r="D18" s="44"/>
      <c r="E18" s="45"/>
    </row>
    <row r="19" spans="1:6" ht="24" hidden="1" customHeight="1" outlineLevel="1" x14ac:dyDescent="0.25">
      <c r="A19" s="16">
        <v>3</v>
      </c>
      <c r="B19" s="17" t="s">
        <v>8</v>
      </c>
      <c r="C19" s="18">
        <v>160</v>
      </c>
      <c r="D19" s="19">
        <v>5034</v>
      </c>
      <c r="E19" s="20">
        <v>78234.399999999994</v>
      </c>
    </row>
    <row r="20" spans="1:6" ht="25.5" hidden="1" customHeight="1" outlineLevel="1" thickBot="1" x14ac:dyDescent="0.3">
      <c r="A20" s="29"/>
      <c r="B20" s="27" t="s">
        <v>13</v>
      </c>
      <c r="C20" s="30">
        <v>160</v>
      </c>
      <c r="D20" s="30">
        <f>D19</f>
        <v>5034</v>
      </c>
      <c r="E20" s="31">
        <f>E19</f>
        <v>78234.399999999994</v>
      </c>
      <c r="F20" s="10"/>
    </row>
    <row r="21" spans="1:6" ht="18.75" collapsed="1" x14ac:dyDescent="0.25">
      <c r="A21" s="43" t="s">
        <v>14</v>
      </c>
      <c r="B21" s="44"/>
      <c r="C21" s="44"/>
      <c r="D21" s="44"/>
      <c r="E21" s="45"/>
    </row>
    <row r="22" spans="1:6" ht="23.25" customHeight="1" thickBot="1" x14ac:dyDescent="0.3">
      <c r="A22" s="29"/>
      <c r="B22" s="27" t="s">
        <v>15</v>
      </c>
      <c r="C22" s="30">
        <v>22</v>
      </c>
      <c r="D22" s="30">
        <v>433</v>
      </c>
      <c r="E22" s="31">
        <v>5470.6</v>
      </c>
    </row>
    <row r="23" spans="1:6" ht="18.75" x14ac:dyDescent="0.25">
      <c r="A23" s="43" t="s">
        <v>16</v>
      </c>
      <c r="B23" s="44"/>
      <c r="C23" s="44"/>
      <c r="D23" s="44"/>
      <c r="E23" s="45"/>
    </row>
    <row r="24" spans="1:6" ht="27" customHeight="1" thickBot="1" x14ac:dyDescent="0.3">
      <c r="A24" s="29"/>
      <c r="B24" s="27" t="s">
        <v>17</v>
      </c>
      <c r="C24" s="30">
        <v>42</v>
      </c>
      <c r="D24" s="30">
        <v>834</v>
      </c>
      <c r="E24" s="31">
        <v>80080</v>
      </c>
    </row>
    <row r="25" spans="1:6" ht="18.75" x14ac:dyDescent="0.25">
      <c r="A25" s="43" t="s">
        <v>18</v>
      </c>
      <c r="B25" s="44"/>
      <c r="C25" s="44"/>
      <c r="D25" s="44"/>
      <c r="E25" s="45"/>
    </row>
    <row r="26" spans="1:6" ht="24" customHeight="1" thickBot="1" x14ac:dyDescent="0.3">
      <c r="A26" s="29"/>
      <c r="B26" s="27" t="s">
        <v>19</v>
      </c>
      <c r="C26" s="30">
        <v>227</v>
      </c>
      <c r="D26" s="30">
        <v>6615</v>
      </c>
      <c r="E26" s="31">
        <v>118547.3</v>
      </c>
    </row>
    <row r="27" spans="1:6" ht="18.75" x14ac:dyDescent="0.25">
      <c r="A27" s="43" t="s">
        <v>20</v>
      </c>
      <c r="B27" s="44"/>
      <c r="C27" s="44"/>
      <c r="D27" s="44"/>
      <c r="E27" s="45"/>
    </row>
    <row r="28" spans="1:6" ht="22.5" customHeight="1" thickBot="1" x14ac:dyDescent="0.3">
      <c r="A28" s="29"/>
      <c r="B28" s="27" t="s">
        <v>21</v>
      </c>
      <c r="C28" s="30">
        <v>160</v>
      </c>
      <c r="D28" s="30">
        <v>7965</v>
      </c>
      <c r="E28" s="31">
        <v>118019.2</v>
      </c>
    </row>
    <row r="29" spans="1:6" ht="18.75" x14ac:dyDescent="0.25">
      <c r="A29" s="43" t="s">
        <v>22</v>
      </c>
      <c r="B29" s="44"/>
      <c r="C29" s="44"/>
      <c r="D29" s="44"/>
      <c r="E29" s="45"/>
    </row>
    <row r="30" spans="1:6" ht="27" customHeight="1" thickBot="1" x14ac:dyDescent="0.3">
      <c r="A30" s="29"/>
      <c r="B30" s="27" t="s">
        <v>23</v>
      </c>
      <c r="C30" s="30">
        <v>160</v>
      </c>
      <c r="D30" s="30">
        <v>7965</v>
      </c>
      <c r="E30" s="31">
        <v>118019.2</v>
      </c>
    </row>
    <row r="31" spans="1:6" x14ac:dyDescent="0.25">
      <c r="B31" s="32"/>
    </row>
    <row r="32" spans="1:6" x14ac:dyDescent="0.25">
      <c r="B32" s="32"/>
    </row>
    <row r="33" spans="2:2" x14ac:dyDescent="0.25">
      <c r="B33" s="32"/>
    </row>
    <row r="34" spans="2:2" x14ac:dyDescent="0.25">
      <c r="B34" s="32"/>
    </row>
    <row r="35" spans="2:2" x14ac:dyDescent="0.25">
      <c r="B35" s="32"/>
    </row>
    <row r="36" spans="2:2" x14ac:dyDescent="0.25">
      <c r="B36" s="32"/>
    </row>
    <row r="37" spans="2:2" x14ac:dyDescent="0.25">
      <c r="B37" s="32"/>
    </row>
    <row r="38" spans="2:2" x14ac:dyDescent="0.25">
      <c r="B38" s="32"/>
    </row>
    <row r="39" spans="2:2" x14ac:dyDescent="0.25">
      <c r="B39" s="32"/>
    </row>
    <row r="40" spans="2:2" x14ac:dyDescent="0.25">
      <c r="B40" s="32"/>
    </row>
    <row r="41" spans="2:2" x14ac:dyDescent="0.25">
      <c r="B41" s="32"/>
    </row>
    <row r="42" spans="2:2" x14ac:dyDescent="0.25">
      <c r="B42" s="32"/>
    </row>
    <row r="43" spans="2:2" x14ac:dyDescent="0.25">
      <c r="B43" s="32"/>
    </row>
    <row r="44" spans="2:2" x14ac:dyDescent="0.25">
      <c r="B44" s="32"/>
    </row>
    <row r="45" spans="2:2" x14ac:dyDescent="0.25">
      <c r="B45" s="32"/>
    </row>
    <row r="46" spans="2:2" x14ac:dyDescent="0.25">
      <c r="B46" s="32"/>
    </row>
    <row r="47" spans="2:2" x14ac:dyDescent="0.25">
      <c r="B47" s="32"/>
    </row>
    <row r="48" spans="2:2" x14ac:dyDescent="0.25">
      <c r="B48" s="32"/>
    </row>
    <row r="49" spans="2:2" x14ac:dyDescent="0.25">
      <c r="B49" s="32"/>
    </row>
    <row r="50" spans="2:2" x14ac:dyDescent="0.25">
      <c r="B50" s="32"/>
    </row>
    <row r="51" spans="2:2" x14ac:dyDescent="0.25">
      <c r="B51" s="32"/>
    </row>
    <row r="52" spans="2:2" x14ac:dyDescent="0.25">
      <c r="B52" s="32"/>
    </row>
    <row r="53" spans="2:2" x14ac:dyDescent="0.25">
      <c r="B53" s="32"/>
    </row>
    <row r="54" spans="2:2" x14ac:dyDescent="0.25">
      <c r="B54" s="32"/>
    </row>
    <row r="55" spans="2:2" x14ac:dyDescent="0.25">
      <c r="B55" s="32"/>
    </row>
    <row r="56" spans="2:2" x14ac:dyDescent="0.25">
      <c r="B56" s="32"/>
    </row>
    <row r="57" spans="2:2" x14ac:dyDescent="0.25">
      <c r="B57" s="32"/>
    </row>
    <row r="58" spans="2:2" x14ac:dyDescent="0.25">
      <c r="B58" s="32"/>
    </row>
    <row r="59" spans="2:2" x14ac:dyDescent="0.25">
      <c r="B59" s="32"/>
    </row>
    <row r="60" spans="2:2" x14ac:dyDescent="0.25">
      <c r="B60" s="32"/>
    </row>
    <row r="61" spans="2:2" x14ac:dyDescent="0.25">
      <c r="B61" s="32"/>
    </row>
    <row r="62" spans="2:2" x14ac:dyDescent="0.25">
      <c r="B62" s="32"/>
    </row>
    <row r="63" spans="2:2" x14ac:dyDescent="0.25">
      <c r="B63" s="32"/>
    </row>
    <row r="64" spans="2:2" x14ac:dyDescent="0.25">
      <c r="B64" s="32"/>
    </row>
    <row r="65" spans="2:2" x14ac:dyDescent="0.25">
      <c r="B65" s="32"/>
    </row>
    <row r="66" spans="2:2" x14ac:dyDescent="0.25">
      <c r="B66" s="32"/>
    </row>
    <row r="67" spans="2:2" x14ac:dyDescent="0.25">
      <c r="B67" s="32"/>
    </row>
    <row r="68" spans="2:2" x14ac:dyDescent="0.25">
      <c r="B68" s="32"/>
    </row>
    <row r="69" spans="2:2" x14ac:dyDescent="0.25">
      <c r="B69" s="32"/>
    </row>
    <row r="70" spans="2:2" x14ac:dyDescent="0.25">
      <c r="B70" s="32"/>
    </row>
    <row r="71" spans="2:2" x14ac:dyDescent="0.25">
      <c r="B71" s="32"/>
    </row>
  </sheetData>
  <mergeCells count="16">
    <mergeCell ref="A27:E27"/>
    <mergeCell ref="A29:E29"/>
    <mergeCell ref="A12:E12"/>
    <mergeCell ref="A15:E15"/>
    <mergeCell ref="A18:E18"/>
    <mergeCell ref="A21:E21"/>
    <mergeCell ref="A23:E23"/>
    <mergeCell ref="A25:E25"/>
    <mergeCell ref="A4:E4"/>
    <mergeCell ref="A5:E5"/>
    <mergeCell ref="A6:L6"/>
    <mergeCell ref="A7:A8"/>
    <mergeCell ref="B7:B8"/>
    <mergeCell ref="C7:C8"/>
    <mergeCell ref="D7:D8"/>
    <mergeCell ref="E7:E8"/>
  </mergeCells>
  <pageMargins left="0.47244094488188981" right="0.19685039370078741" top="0.74803149606299213" bottom="0.74803149606299213" header="0.31496062992125984" footer="0.31496062992125984"/>
  <pageSetup paperSize="9" scale="8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5</vt:lpstr>
      <vt:lpstr>'Прил 4 раздел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Мандрикова Лариса Юрьевна</cp:lastModifiedBy>
  <cp:lastPrinted>2018-09-29T10:01:12Z</cp:lastPrinted>
  <dcterms:created xsi:type="dcterms:W3CDTF">2018-09-29T05:53:48Z</dcterms:created>
  <dcterms:modified xsi:type="dcterms:W3CDTF">2018-11-23T05:16:25Z</dcterms:modified>
</cp:coreProperties>
</file>